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lejmanovAF\Desktop\Доп объемы по ИП\Файлы для добавления\ЛСР, СТС, УНЦ\рек ТП-68 Ф-9 ПС Иглино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Лист1!$A$1:$H$14</definedName>
  </definedNames>
  <calcPr calcId="152511"/>
</workbook>
</file>

<file path=xl/calcChain.xml><?xml version="1.0" encoding="utf-8"?>
<calcChain xmlns="http://schemas.openxmlformats.org/spreadsheetml/2006/main">
  <c r="G9" i="1" l="1"/>
  <c r="G7" i="1" l="1"/>
  <c r="G8" i="1" l="1"/>
  <c r="G10" i="1" s="1"/>
</calcChain>
</file>

<file path=xl/sharedStrings.xml><?xml version="1.0" encoding="utf-8"?>
<sst xmlns="http://schemas.openxmlformats.org/spreadsheetml/2006/main" count="21" uniqueCount="21">
  <si>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</si>
  <si>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</si>
  <si>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</si>
  <si>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</si>
  <si>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</si>
  <si>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</si>
  <si>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Ставка</t>
  </si>
  <si>
    <t>Норматив цены, тыс. руб (1 км., 1 кВт, шт)</t>
  </si>
  <si>
    <t>Расчет стоимости инвестиционного проекта по стандартизированным тарифным ставкам (постановление №802 от 22.12.2021г.)</t>
  </si>
  <si>
    <t>Цена ТСО тыс рублей (без НДС)</t>
  </si>
  <si>
    <t>Линейный разъеденитель РЛНД</t>
  </si>
  <si>
    <t>С 4.2.4</t>
  </si>
  <si>
    <t>ВЛ-10 кВ</t>
  </si>
  <si>
    <t>СИП-3 1х75</t>
  </si>
  <si>
    <t>С 2.3.1.4.2.1 (10кВ)</t>
  </si>
  <si>
    <t>С 5.1.4.2  (10/0,4 кВ)</t>
  </si>
  <si>
    <t>Реконструкция ТП-68 Ф-9 ПС Иглино, (КТП-10/0,4/400 кВа) Инв. №00-003643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</si>
  <si>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L_ 2022_1211_Ц_6</t>
    </r>
  </si>
  <si>
    <t>КТП-400 кВА</t>
  </si>
  <si>
    <t>РЛНД-10-630, ВНА</t>
  </si>
  <si>
    <t>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</si>
</sst>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tabSelected="1" view="pageBreakPreview" zoomScale="102" zoomScaleNormal="102" zoomScaleSheetLayoutView="102" workbookViewId="0">
      <selection activeCell="G10" sqref="G10"/>
    </sheetView>
  </sheetViews>
  <sheetFormatPr defaultColWidth="8.85546875" defaultRowHeight="12.75" x14ac:dyDescent="0.2"/>
  <cols>
    <col min="1" max="1" width="6.7109375" style="1" customWidth="1"/>
    <col min="2" max="2" width="35.85546875" style="1" customWidth="1"/>
    <col min="3" max="3" width="28" style="1" customWidth="1"/>
    <col min="4" max="4" width="12.7109375" style="1" customWidth="1"/>
    <col min="5" max="5" width="19.7109375" style="1" customWidth="1"/>
    <col min="6" max="6" width="15.28515625" style="1" customWidth="1"/>
    <col min="7" max="7" width="23.42578125" style="1" customWidth="1"/>
    <col min="8" max="8" width="14.28515625" style="1" customWidth="1"/>
    <col min="9" max="16384" width="8.85546875" style="1"/>
  </cols>
  <sheetData>
    <row r="2" spans="1:8" x14ac:dyDescent="0.2">
      <c r="B2" s="8" t="s">
        <v>8</v>
      </c>
      <c r="C2" s="8"/>
      <c r="D2" s="8"/>
      <c r="E2" s="8"/>
      <c r="F2" s="8"/>
    </row>
    <row r="3" spans="1:8" ht="20.45" customHeight="1" x14ac:dyDescent="0.2">
      <c r="B3" s="15" t="s">
        <v>17</v>
      </c>
      <c r="C3" s="15"/>
      <c r="D3" s="15"/>
      <c r="E3" s="15"/>
      <c r="F3" s="15"/>
    </row>
    <row r="4" spans="1:8" ht="19.5" customHeight="1" x14ac:dyDescent="0.2">
      <c r="A4" s="16" t="s">
        <v>16</v>
      </c>
      <c r="B4" s="15"/>
      <c r="C4" s="15"/>
      <c r="D4" s="15"/>
      <c r="E4" s="15"/>
      <c r="F4" s="15"/>
      <c r="G4" s="15"/>
    </row>
    <row r="6" spans="1:8" ht="74.2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5</v>
      </c>
      <c r="H6" s="7" t="s">
        <v>9</v>
      </c>
    </row>
    <row r="7" spans="1:8" ht="39" customHeight="1" x14ac:dyDescent="0.2">
      <c r="A7" s="2">
        <v>1</v>
      </c>
      <c r="B7" s="2" t="s">
        <v>18</v>
      </c>
      <c r="C7" s="3" t="s">
        <v>20</v>
      </c>
      <c r="D7" s="2">
        <v>400</v>
      </c>
      <c r="E7" s="3" t="s">
        <v>15</v>
      </c>
      <c r="F7" s="9">
        <v>1.8562799999999999</v>
      </c>
      <c r="G7" s="10">
        <f>F7*D7</f>
        <v>742.51199999999994</v>
      </c>
      <c r="H7" s="3"/>
    </row>
    <row r="8" spans="1:8" ht="38.25" customHeight="1" x14ac:dyDescent="0.2">
      <c r="A8" s="2">
        <v>2</v>
      </c>
      <c r="B8" s="2" t="s">
        <v>10</v>
      </c>
      <c r="C8" s="3" t="s">
        <v>19</v>
      </c>
      <c r="D8" s="2">
        <v>2</v>
      </c>
      <c r="E8" s="3" t="s">
        <v>11</v>
      </c>
      <c r="F8" s="9">
        <v>49.816789999999997</v>
      </c>
      <c r="G8" s="10">
        <f>F8*D8</f>
        <v>99.633579999999995</v>
      </c>
      <c r="H8" s="3"/>
    </row>
    <row r="9" spans="1:8" ht="38.25" customHeight="1" x14ac:dyDescent="0.2">
      <c r="A9" s="2">
        <v>3</v>
      </c>
      <c r="B9" s="2" t="s">
        <v>12</v>
      </c>
      <c r="C9" s="3" t="s">
        <v>13</v>
      </c>
      <c r="D9" s="2">
        <v>0.05</v>
      </c>
      <c r="E9" s="3" t="s">
        <v>14</v>
      </c>
      <c r="F9" s="9">
        <v>1280.9500499999999</v>
      </c>
      <c r="G9" s="10">
        <f>F9*D9</f>
        <v>64.047502499999993</v>
      </c>
      <c r="H9" s="3"/>
    </row>
    <row r="10" spans="1:8" ht="51" customHeight="1" x14ac:dyDescent="0.2">
      <c r="A10" s="4"/>
      <c r="B10" s="6" t="s">
        <v>4</v>
      </c>
      <c r="C10" s="4"/>
      <c r="D10" s="4"/>
      <c r="E10" s="4"/>
      <c r="F10" s="4"/>
      <c r="G10" s="13">
        <f>SUM(G7:G9)</f>
        <v>906.19308249999983</v>
      </c>
      <c r="H10" s="14">
        <v>2207.0680000000002</v>
      </c>
    </row>
    <row r="11" spans="1:8" x14ac:dyDescent="0.2">
      <c r="A11" s="5"/>
    </row>
    <row r="12" spans="1:8" ht="12.75" customHeight="1" x14ac:dyDescent="0.2">
      <c r="A12" s="11"/>
      <c r="B12" s="12"/>
      <c r="C12" s="11"/>
      <c r="D12" s="11"/>
      <c r="E12" s="11"/>
      <c r="F12" s="11"/>
      <c r="G12" s="11"/>
    </row>
  </sheetData>
  <mergeCells count="2">
    <mergeCell ref="B3:F3"/>
    <mergeCell ref="A4:G4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2022-09-19T06:54:02Z</dcterms:modified>
</cp:coreProperties>
</file>